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P31" i="3" l="1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<sst xmlns="http://schemas.openxmlformats.org/spreadsheetml/2006/main" count="82" uniqueCount="54">
  <si>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</si>
  <si>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</si>
  <si>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</si>
  <si>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</si>
  <si>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</si>
  <si>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</si>
  <si>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</si>
  <si>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</si>
  <si>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</si>
  <si>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</si>
  <si>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</si>
  <si>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</si>
  <si>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</si>
  <si>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</si>
  <si>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</si>
  <si>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</si>
  <si>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</si>
  <si>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</si>
  <si>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</si>
  <si>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</si>
  <si>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</si>
  <si>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</si>
  <si>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</si>
  <si>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</si>
  <si>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</si>
  <si>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</si>
  <si>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</si>
  <si>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</si>
  <si>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</si>
  <si>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</si>
  <si>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</si>
  <si>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</si>
  <si>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</si>
  <si>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</si>
  <si>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</si>
  <si>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</si>
  <si>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</si>
  <si>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20.06.2018</t>
  </si>
  <si>
    <t>ПС 35 кВ Монастырская</t>
  </si>
  <si>
    <t xml:space="preserve"> 0,4 Монастырская ТСН 1 ао RS</t>
  </si>
  <si>
    <t xml:space="preserve"> 0,4 Монастырская ТСН 2 ао RS</t>
  </si>
  <si>
    <t xml:space="preserve"> 10 Монастырская Т 1 ао RS</t>
  </si>
  <si>
    <t xml:space="preserve"> 10 Монастырская Т 1 ап RS</t>
  </si>
  <si>
    <t xml:space="preserve"> 10 Монастырская Т 2 ао RS</t>
  </si>
  <si>
    <t xml:space="preserve"> 10 Монастырская Т 2 ап RS</t>
  </si>
  <si>
    <t xml:space="preserve"> 10 Монастырская-Волна ао RS</t>
  </si>
  <si>
    <t xml:space="preserve"> 10 Монастырская-Колтыриха ао RS</t>
  </si>
  <si>
    <t xml:space="preserve"> 10 Монастырская-Копылово ао RS</t>
  </si>
  <si>
    <t xml:space="preserve"> 10 Монастырская-Копылово ап RS</t>
  </si>
  <si>
    <t xml:space="preserve"> 10 Монастырская-Коробицино ао RS</t>
  </si>
  <si>
    <t xml:space="preserve"> 10 Монастырская-Коробицино ап RS</t>
  </si>
  <si>
    <t xml:space="preserve"> 10 Монастырская-Коростелево ао RS</t>
  </si>
  <si>
    <t xml:space="preserve"> 10 Монастырская-Коростелево ап RS</t>
  </si>
  <si>
    <t xml:space="preserve"> 10 Монастырская-Сондуга ао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</si>
</sst>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24" xfId="0" applyNumberFormat="1" applyFont="1" applyFill="1" applyBorder="1" applyAlignment="1">
      <alignment horizontal="center" vertical="center" wrapText="1"/>
    </xf>
    <xf numFmtId="4" fontId="2" fillId="2" borderId="25" xfId="0" applyNumberFormat="1" applyFont="1" applyFill="1" applyBorder="1"/>
    <xf numFmtId="4" fontId="2" fillId="2" borderId="26" xfId="0" applyNumberFormat="1" applyFont="1" applyFill="1" applyBorder="1"/>
    <xf numFmtId="4" fontId="2" fillId="2" borderId="0" xfId="0" applyNumberFormat="1" applyFont="1" applyFill="1"/>
    <xf numFmtId="0" fontId="2" fillId="2" borderId="0" xfId="0" applyFont="1" applyFill="1"/>
    <xf numFmtId="4" fontId="7" fillId="2" borderId="0" xfId="0" applyNumberFormat="1" applyFont="1" applyFill="1"/>
    <xf numFmtId="4" fontId="8" fillId="2" borderId="0" xfId="0" applyNumberFormat="1" applyFont="1" applyFill="1"/>
    <xf numFmtId="4" fontId="3" fillId="2" borderId="19" xfId="0" applyNumberFormat="1" applyFont="1" applyFill="1" applyBorder="1" applyAlignment="1">
      <alignment horizontal="left" vertical="center" wrapText="1"/>
    </xf>
    <xf numFmtId="4" fontId="2" fillId="2" borderId="22" xfId="0" applyNumberFormat="1" applyFont="1" applyFill="1" applyBorder="1"/>
    <xf numFmtId="4" fontId="2" fillId="2" borderId="28" xfId="0" applyNumberFormat="1" applyFont="1" applyFill="1" applyBorder="1"/>
    <xf numFmtId="3" fontId="3" fillId="2" borderId="0" xfId="0" applyNumberFormat="1" applyFont="1" applyFill="1"/>
    <xf numFmtId="4" fontId="2" fillId="3" borderId="0" xfId="0" applyNumberFormat="1" applyFont="1" applyFill="1"/>
    <xf numFmtId="4" fontId="7" fillId="3" borderId="0" xfId="0" applyNumberFormat="1" applyFont="1" applyFill="1"/>
    <xf numFmtId="4" fontId="8" fillId="3" borderId="0" xfId="0" applyNumberFormat="1" applyFont="1" applyFill="1"/>
    <xf numFmtId="4" fontId="3" fillId="3" borderId="19" xfId="0" applyNumberFormat="1" applyFont="1" applyFill="1" applyBorder="1" applyAlignment="1">
      <alignment horizontal="left" vertical="center" wrapText="1"/>
    </xf>
    <xf numFmtId="4" fontId="2" fillId="3" borderId="22" xfId="0" applyNumberFormat="1" applyFont="1" applyFill="1" applyBorder="1"/>
    <xf numFmtId="4" fontId="2" fillId="3" borderId="25" xfId="0" applyNumberFormat="1" applyFont="1" applyFill="1" applyBorder="1"/>
    <xf numFmtId="4" fontId="2" fillId="3" borderId="28" xfId="0" applyNumberFormat="1" applyFont="1" applyFill="1" applyBorder="1"/>
    <xf numFmtId="3" fontId="3" fillId="3" borderId="0" xfId="0" applyNumberFormat="1" applyFont="1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G1" sqref="G1:G1048576"/>
    </sheetView>
  </sheetViews>
  <sheetFormatPr defaultRowHeight="12.75" x14ac:dyDescent="0.2"/>
  <cols>
    <col min="1" max="1" width="11.5703125" style="1" customWidth="1"/>
    <col min="2" max="3" width="18.7109375" style="45" customWidth="1"/>
    <col min="4" max="4" width="18.7109375" style="92" customWidth="1"/>
    <col min="5" max="5" width="18.7109375" style="84" customWidth="1"/>
    <col min="6" max="6" width="18.7109375" style="92" customWidth="1"/>
    <col min="7" max="7" width="18.7109375" style="84" customWidth="1"/>
    <col min="8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93"/>
      <c r="E4" s="86"/>
      <c r="F4" s="93"/>
      <c r="G4" s="86"/>
      <c r="H4" s="54"/>
      <c r="I4" s="54"/>
      <c r="J4" s="54"/>
      <c r="K4" s="54"/>
      <c r="L4" s="54"/>
      <c r="M4" s="54"/>
      <c r="N4" s="54"/>
      <c r="O4" s="54"/>
      <c r="P4" s="34" t="s">
        <v>36</v>
      </c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Монастырская</v>
      </c>
      <c r="B5" s="53"/>
      <c r="C5" s="53"/>
      <c r="D5" s="94"/>
      <c r="E5" s="87"/>
      <c r="F5" s="94"/>
      <c r="G5" s="87"/>
      <c r="H5" s="53"/>
      <c r="I5" s="53"/>
      <c r="J5" s="53"/>
      <c r="K5" s="53"/>
      <c r="L5" s="53"/>
      <c r="M5" s="53"/>
      <c r="N5" s="53"/>
      <c r="O5" s="53"/>
      <c r="P5" s="35" t="s">
        <v>37</v>
      </c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95" t="s">
        <v>41</v>
      </c>
      <c r="E6" s="88" t="s">
        <v>42</v>
      </c>
      <c r="F6" s="95" t="s">
        <v>43</v>
      </c>
      <c r="G6" s="88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0" t="s">
        <v>52</v>
      </c>
      <c r="P6" s="71" t="s">
        <v>53</v>
      </c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</v>
      </c>
      <c r="C7" s="73">
        <v>0.17200000000000001</v>
      </c>
      <c r="D7" s="96">
        <v>0</v>
      </c>
      <c r="E7" s="89">
        <v>0</v>
      </c>
      <c r="F7" s="96">
        <v>0</v>
      </c>
      <c r="G7" s="89">
        <v>132.9</v>
      </c>
      <c r="H7" s="73">
        <v>58.4</v>
      </c>
      <c r="I7" s="73">
        <v>4.6000000000000005</v>
      </c>
      <c r="J7" s="73">
        <v>21.900000000000002</v>
      </c>
      <c r="K7" s="73">
        <v>0</v>
      </c>
      <c r="L7" s="73">
        <v>29.44</v>
      </c>
      <c r="M7" s="73">
        <v>0</v>
      </c>
      <c r="N7" s="73">
        <v>10.24</v>
      </c>
      <c r="O7" s="73">
        <v>0</v>
      </c>
      <c r="P7" s="74">
        <v>1.3</v>
      </c>
    </row>
    <row r="8" spans="1:54" x14ac:dyDescent="0.2">
      <c r="A8" s="75" t="s">
        <v>4</v>
      </c>
      <c r="B8" s="76">
        <v>0</v>
      </c>
      <c r="C8" s="76">
        <v>0.17200000000000001</v>
      </c>
      <c r="D8" s="97">
        <v>0</v>
      </c>
      <c r="E8" s="82">
        <v>0</v>
      </c>
      <c r="F8" s="97">
        <v>0</v>
      </c>
      <c r="G8" s="82">
        <v>122.4</v>
      </c>
      <c r="H8" s="76">
        <v>49.7</v>
      </c>
      <c r="I8" s="76">
        <v>4.6000000000000005</v>
      </c>
      <c r="J8" s="76">
        <v>22.5</v>
      </c>
      <c r="K8" s="76">
        <v>0</v>
      </c>
      <c r="L8" s="76">
        <v>27.68</v>
      </c>
      <c r="M8" s="76">
        <v>0</v>
      </c>
      <c r="N8" s="76">
        <v>9.84</v>
      </c>
      <c r="O8" s="76">
        <v>0</v>
      </c>
      <c r="P8" s="77">
        <v>1.2</v>
      </c>
    </row>
    <row r="9" spans="1:54" x14ac:dyDescent="0.2">
      <c r="A9" s="75" t="s">
        <v>5</v>
      </c>
      <c r="B9" s="76">
        <v>0</v>
      </c>
      <c r="C9" s="76">
        <v>0.17200000000000001</v>
      </c>
      <c r="D9" s="97">
        <v>0</v>
      </c>
      <c r="E9" s="82">
        <v>0</v>
      </c>
      <c r="F9" s="97">
        <v>0</v>
      </c>
      <c r="G9" s="82">
        <v>119.7</v>
      </c>
      <c r="H9" s="76">
        <v>47.5</v>
      </c>
      <c r="I9" s="76">
        <v>4.6000000000000005</v>
      </c>
      <c r="J9" s="76">
        <v>21.8</v>
      </c>
      <c r="K9" s="76">
        <v>0</v>
      </c>
      <c r="L9" s="76">
        <v>27.68</v>
      </c>
      <c r="M9" s="76">
        <v>0</v>
      </c>
      <c r="N9" s="76">
        <v>10.24</v>
      </c>
      <c r="O9" s="76">
        <v>0</v>
      </c>
      <c r="P9" s="77">
        <v>1.4000000000000001</v>
      </c>
    </row>
    <row r="10" spans="1:54" s="85" customFormat="1" x14ac:dyDescent="0.2">
      <c r="A10" s="81" t="s">
        <v>6</v>
      </c>
      <c r="B10" s="82">
        <v>0</v>
      </c>
      <c r="C10" s="82">
        <v>0.17600000000000002</v>
      </c>
      <c r="D10" s="82">
        <v>0</v>
      </c>
      <c r="E10" s="82">
        <v>0</v>
      </c>
      <c r="F10" s="82">
        <v>0</v>
      </c>
      <c r="G10" s="82">
        <v>117.60000000000001</v>
      </c>
      <c r="H10" s="82">
        <v>46.300000000000004</v>
      </c>
      <c r="I10" s="82">
        <v>4.8</v>
      </c>
      <c r="J10" s="82">
        <v>21.3</v>
      </c>
      <c r="K10" s="82">
        <v>0</v>
      </c>
      <c r="L10" s="82">
        <v>26.88</v>
      </c>
      <c r="M10" s="82">
        <v>0</v>
      </c>
      <c r="N10" s="82">
        <v>10.16</v>
      </c>
      <c r="O10" s="82">
        <v>0</v>
      </c>
      <c r="P10" s="83">
        <v>1.5</v>
      </c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</row>
    <row r="11" spans="1:54" x14ac:dyDescent="0.2">
      <c r="A11" s="75" t="s">
        <v>7</v>
      </c>
      <c r="B11" s="76">
        <v>0</v>
      </c>
      <c r="C11" s="76">
        <v>0.17200000000000001</v>
      </c>
      <c r="D11" s="97">
        <v>0</v>
      </c>
      <c r="E11" s="82">
        <v>0</v>
      </c>
      <c r="F11" s="97">
        <v>0</v>
      </c>
      <c r="G11" s="82">
        <v>121.8</v>
      </c>
      <c r="H11" s="76">
        <v>48.5</v>
      </c>
      <c r="I11" s="76">
        <v>4.5</v>
      </c>
      <c r="J11" s="76">
        <v>21.400000000000002</v>
      </c>
      <c r="K11" s="76">
        <v>0</v>
      </c>
      <c r="L11" s="76">
        <v>29.04</v>
      </c>
      <c r="M11" s="76">
        <v>0</v>
      </c>
      <c r="N11" s="76">
        <v>10.4</v>
      </c>
      <c r="O11" s="76">
        <v>0</v>
      </c>
      <c r="P11" s="77">
        <v>1.2</v>
      </c>
    </row>
    <row r="12" spans="1:54" x14ac:dyDescent="0.2">
      <c r="A12" s="75" t="s">
        <v>8</v>
      </c>
      <c r="B12" s="76">
        <v>0</v>
      </c>
      <c r="C12" s="76">
        <v>0.17200000000000001</v>
      </c>
      <c r="D12" s="97">
        <v>0</v>
      </c>
      <c r="E12" s="82">
        <v>0</v>
      </c>
      <c r="F12" s="97">
        <v>0</v>
      </c>
      <c r="G12" s="82">
        <v>148.5</v>
      </c>
      <c r="H12" s="76">
        <v>61.1</v>
      </c>
      <c r="I12" s="76">
        <v>6.2</v>
      </c>
      <c r="J12" s="76">
        <v>26.3</v>
      </c>
      <c r="K12" s="76">
        <v>0</v>
      </c>
      <c r="L12" s="76">
        <v>34.56</v>
      </c>
      <c r="M12" s="76">
        <v>0</v>
      </c>
      <c r="N12" s="76">
        <v>10.64</v>
      </c>
      <c r="O12" s="76">
        <v>0</v>
      </c>
      <c r="P12" s="77">
        <v>1.1000000000000001</v>
      </c>
    </row>
    <row r="13" spans="1:54" x14ac:dyDescent="0.2">
      <c r="A13" s="75" t="s">
        <v>9</v>
      </c>
      <c r="B13" s="76">
        <v>0</v>
      </c>
      <c r="C13" s="76">
        <v>0.17200000000000001</v>
      </c>
      <c r="D13" s="97">
        <v>0</v>
      </c>
      <c r="E13" s="82">
        <v>0</v>
      </c>
      <c r="F13" s="97">
        <v>0</v>
      </c>
      <c r="G13" s="82">
        <v>195.9</v>
      </c>
      <c r="H13" s="76">
        <v>78</v>
      </c>
      <c r="I13" s="76">
        <v>8.1999999999999993</v>
      </c>
      <c r="J13" s="76">
        <v>40.300000000000004</v>
      </c>
      <c r="K13" s="76">
        <v>0</v>
      </c>
      <c r="L13" s="76">
        <v>42.480000000000004</v>
      </c>
      <c r="M13" s="76">
        <v>0</v>
      </c>
      <c r="N13" s="76">
        <v>15.200000000000001</v>
      </c>
      <c r="O13" s="76">
        <v>0</v>
      </c>
      <c r="P13" s="77">
        <v>1.4000000000000001</v>
      </c>
    </row>
    <row r="14" spans="1:54" x14ac:dyDescent="0.2">
      <c r="A14" s="75" t="s">
        <v>10</v>
      </c>
      <c r="B14" s="76">
        <v>0</v>
      </c>
      <c r="C14" s="76">
        <v>0.17200000000000001</v>
      </c>
      <c r="D14" s="97">
        <v>0</v>
      </c>
      <c r="E14" s="82">
        <v>0</v>
      </c>
      <c r="F14" s="97">
        <v>0</v>
      </c>
      <c r="G14" s="82">
        <v>228.9</v>
      </c>
      <c r="H14" s="76">
        <v>87.8</v>
      </c>
      <c r="I14" s="76">
        <v>8</v>
      </c>
      <c r="J14" s="76">
        <v>45.9</v>
      </c>
      <c r="K14" s="76">
        <v>0</v>
      </c>
      <c r="L14" s="76">
        <v>53.04</v>
      </c>
      <c r="M14" s="76">
        <v>0</v>
      </c>
      <c r="N14" s="76">
        <v>19.600000000000001</v>
      </c>
      <c r="O14" s="76">
        <v>0</v>
      </c>
      <c r="P14" s="77">
        <v>1.3</v>
      </c>
    </row>
    <row r="15" spans="1:54" x14ac:dyDescent="0.2">
      <c r="A15" s="75" t="s">
        <v>11</v>
      </c>
      <c r="B15" s="76">
        <v>0</v>
      </c>
      <c r="C15" s="76">
        <v>0.16800000000000001</v>
      </c>
      <c r="D15" s="97">
        <v>0</v>
      </c>
      <c r="E15" s="82">
        <v>0</v>
      </c>
      <c r="F15" s="97">
        <v>0</v>
      </c>
      <c r="G15" s="82">
        <v>242.4</v>
      </c>
      <c r="H15" s="76">
        <v>94.100000000000009</v>
      </c>
      <c r="I15" s="76">
        <v>7.8</v>
      </c>
      <c r="J15" s="76">
        <v>52.6</v>
      </c>
      <c r="K15" s="76">
        <v>0</v>
      </c>
      <c r="L15" s="76">
        <v>53.28</v>
      </c>
      <c r="M15" s="76">
        <v>0</v>
      </c>
      <c r="N15" s="76">
        <v>20.080000000000002</v>
      </c>
      <c r="O15" s="76">
        <v>0</v>
      </c>
      <c r="P15" s="77">
        <v>1.5</v>
      </c>
    </row>
    <row r="16" spans="1:54" s="85" customFormat="1" x14ac:dyDescent="0.2">
      <c r="A16" s="81" t="s">
        <v>12</v>
      </c>
      <c r="B16" s="82">
        <v>0</v>
      </c>
      <c r="C16" s="82">
        <v>0.19600000000000001</v>
      </c>
      <c r="D16" s="82">
        <v>0</v>
      </c>
      <c r="E16" s="82">
        <v>0</v>
      </c>
      <c r="F16" s="82">
        <v>0</v>
      </c>
      <c r="G16" s="82">
        <v>248.4</v>
      </c>
      <c r="H16" s="82">
        <v>102</v>
      </c>
      <c r="I16" s="82">
        <v>8.5</v>
      </c>
      <c r="J16" s="82">
        <v>61</v>
      </c>
      <c r="K16" s="82">
        <v>0</v>
      </c>
      <c r="L16" s="82">
        <v>45.36</v>
      </c>
      <c r="M16" s="82">
        <v>0</v>
      </c>
      <c r="N16" s="82">
        <v>18.72</v>
      </c>
      <c r="O16" s="82">
        <v>0</v>
      </c>
      <c r="P16" s="83">
        <v>1.7</v>
      </c>
      <c r="Q16" s="84"/>
      <c r="R16" s="84"/>
      <c r="S16" s="84"/>
      <c r="T16" s="84"/>
      <c r="U16" s="84"/>
      <c r="V16" s="84"/>
      <c r="W16" s="84"/>
      <c r="X16" s="84"/>
      <c r="Y16" s="84"/>
      <c r="Z16" s="84"/>
      <c r="AA16" s="84"/>
      <c r="AB16" s="84"/>
      <c r="AC16" s="84"/>
      <c r="AD16" s="84"/>
      <c r="AE16" s="84"/>
      <c r="AF16" s="84"/>
      <c r="AG16" s="84"/>
      <c r="AH16" s="84"/>
      <c r="AI16" s="84"/>
      <c r="AJ16" s="84"/>
      <c r="AK16" s="84"/>
      <c r="AL16" s="84"/>
      <c r="AM16" s="84"/>
      <c r="AN16" s="84"/>
      <c r="AO16" s="84"/>
      <c r="AP16" s="84"/>
      <c r="AQ16" s="84"/>
      <c r="AR16" s="84"/>
      <c r="AS16" s="84"/>
      <c r="AT16" s="84"/>
      <c r="AU16" s="84"/>
      <c r="AV16" s="84"/>
      <c r="AW16" s="84"/>
      <c r="AX16" s="84"/>
      <c r="AY16" s="84"/>
      <c r="AZ16" s="84"/>
      <c r="BA16" s="84"/>
      <c r="BB16" s="84"/>
    </row>
    <row r="17" spans="1:54" x14ac:dyDescent="0.2">
      <c r="A17" s="75" t="s">
        <v>13</v>
      </c>
      <c r="B17" s="76">
        <v>0</v>
      </c>
      <c r="C17" s="76">
        <v>0.27200000000000002</v>
      </c>
      <c r="D17" s="97">
        <v>0</v>
      </c>
      <c r="E17" s="82">
        <v>0</v>
      </c>
      <c r="F17" s="97">
        <v>0</v>
      </c>
      <c r="G17" s="82">
        <v>260.39999999999998</v>
      </c>
      <c r="H17" s="76">
        <v>107.2</v>
      </c>
      <c r="I17" s="76">
        <v>8.7000000000000011</v>
      </c>
      <c r="J17" s="76">
        <v>60.5</v>
      </c>
      <c r="K17" s="76">
        <v>0</v>
      </c>
      <c r="L17" s="76">
        <v>52</v>
      </c>
      <c r="M17" s="76">
        <v>0</v>
      </c>
      <c r="N17" s="76">
        <v>17.84</v>
      </c>
      <c r="O17" s="76">
        <v>0</v>
      </c>
      <c r="P17" s="77">
        <v>1.5</v>
      </c>
    </row>
    <row r="18" spans="1:54" x14ac:dyDescent="0.2">
      <c r="A18" s="75" t="s">
        <v>14</v>
      </c>
      <c r="B18" s="76">
        <v>0</v>
      </c>
      <c r="C18" s="76">
        <v>0.55600000000000005</v>
      </c>
      <c r="D18" s="97">
        <v>0</v>
      </c>
      <c r="E18" s="82">
        <v>0</v>
      </c>
      <c r="F18" s="97">
        <v>0</v>
      </c>
      <c r="G18" s="82">
        <v>238.20000000000002</v>
      </c>
      <c r="H18" s="76">
        <v>97.4</v>
      </c>
      <c r="I18" s="76">
        <v>10</v>
      </c>
      <c r="J18" s="76">
        <v>49.7</v>
      </c>
      <c r="K18" s="76">
        <v>0</v>
      </c>
      <c r="L18" s="76">
        <v>50.32</v>
      </c>
      <c r="M18" s="76">
        <v>0</v>
      </c>
      <c r="N18" s="76">
        <v>17.52</v>
      </c>
      <c r="O18" s="76">
        <v>0</v>
      </c>
      <c r="P18" s="77">
        <v>1.3</v>
      </c>
    </row>
    <row r="19" spans="1:54" x14ac:dyDescent="0.2">
      <c r="A19" s="75" t="s">
        <v>15</v>
      </c>
      <c r="B19" s="76">
        <v>0</v>
      </c>
      <c r="C19" s="76">
        <v>1.236</v>
      </c>
      <c r="D19" s="97">
        <v>0</v>
      </c>
      <c r="E19" s="82">
        <v>0</v>
      </c>
      <c r="F19" s="97">
        <v>0</v>
      </c>
      <c r="G19" s="82">
        <v>236.1</v>
      </c>
      <c r="H19" s="76">
        <v>92.5</v>
      </c>
      <c r="I19" s="76">
        <v>8.6</v>
      </c>
      <c r="J19" s="76">
        <v>46.1</v>
      </c>
      <c r="K19" s="76">
        <v>0</v>
      </c>
      <c r="L19" s="76">
        <v>55.92</v>
      </c>
      <c r="M19" s="76">
        <v>0</v>
      </c>
      <c r="N19" s="76">
        <v>18</v>
      </c>
      <c r="O19" s="76">
        <v>0</v>
      </c>
      <c r="P19" s="77">
        <v>1.4000000000000001</v>
      </c>
    </row>
    <row r="20" spans="1:54" x14ac:dyDescent="0.2">
      <c r="A20" s="75" t="s">
        <v>16</v>
      </c>
      <c r="B20" s="76">
        <v>0</v>
      </c>
      <c r="C20" s="76">
        <v>0.996</v>
      </c>
      <c r="D20" s="97">
        <v>0</v>
      </c>
      <c r="E20" s="82">
        <v>0</v>
      </c>
      <c r="F20" s="97">
        <v>0</v>
      </c>
      <c r="G20" s="82">
        <v>251.1</v>
      </c>
      <c r="H20" s="76">
        <v>93.3</v>
      </c>
      <c r="I20" s="76">
        <v>8</v>
      </c>
      <c r="J20" s="76">
        <v>61.300000000000004</v>
      </c>
      <c r="K20" s="76">
        <v>0</v>
      </c>
      <c r="L20" s="76">
        <v>56.160000000000004</v>
      </c>
      <c r="M20" s="76">
        <v>0</v>
      </c>
      <c r="N20" s="76">
        <v>16.559999999999999</v>
      </c>
      <c r="O20" s="76">
        <v>0</v>
      </c>
      <c r="P20" s="77">
        <v>2.2000000000000002</v>
      </c>
    </row>
    <row r="21" spans="1:54" x14ac:dyDescent="0.2">
      <c r="A21" s="75" t="s">
        <v>17</v>
      </c>
      <c r="B21" s="76">
        <v>0</v>
      </c>
      <c r="C21" s="76">
        <v>1.224</v>
      </c>
      <c r="D21" s="97">
        <v>0</v>
      </c>
      <c r="E21" s="82">
        <v>0</v>
      </c>
      <c r="F21" s="97">
        <v>0</v>
      </c>
      <c r="G21" s="82">
        <v>236.70000000000002</v>
      </c>
      <c r="H21" s="76">
        <v>92.4</v>
      </c>
      <c r="I21" s="76">
        <v>7.7</v>
      </c>
      <c r="J21" s="76">
        <v>58.2</v>
      </c>
      <c r="K21" s="76">
        <v>0</v>
      </c>
      <c r="L21" s="76">
        <v>47.92</v>
      </c>
      <c r="M21" s="76">
        <v>0</v>
      </c>
      <c r="N21" s="76">
        <v>17.52</v>
      </c>
      <c r="O21" s="76">
        <v>0</v>
      </c>
      <c r="P21" s="77">
        <v>1.6</v>
      </c>
    </row>
    <row r="22" spans="1:54" x14ac:dyDescent="0.2">
      <c r="A22" s="75" t="s">
        <v>18</v>
      </c>
      <c r="B22" s="76">
        <v>0</v>
      </c>
      <c r="C22" s="76">
        <v>0.38400000000000001</v>
      </c>
      <c r="D22" s="97">
        <v>0</v>
      </c>
      <c r="E22" s="82">
        <v>0</v>
      </c>
      <c r="F22" s="97">
        <v>0</v>
      </c>
      <c r="G22" s="82">
        <v>220.5</v>
      </c>
      <c r="H22" s="76">
        <v>81.100000000000009</v>
      </c>
      <c r="I22" s="76">
        <v>8.7000000000000011</v>
      </c>
      <c r="J22" s="76">
        <v>49.4</v>
      </c>
      <c r="K22" s="76">
        <v>0</v>
      </c>
      <c r="L22" s="76">
        <v>50.24</v>
      </c>
      <c r="M22" s="76">
        <v>0</v>
      </c>
      <c r="N22" s="76">
        <v>17.52</v>
      </c>
      <c r="O22" s="76">
        <v>0</v>
      </c>
      <c r="P22" s="77">
        <v>1.3</v>
      </c>
    </row>
    <row r="23" spans="1:54" x14ac:dyDescent="0.2">
      <c r="A23" s="75" t="s">
        <v>19</v>
      </c>
      <c r="B23" s="76">
        <v>0</v>
      </c>
      <c r="C23" s="76">
        <v>0.17200000000000001</v>
      </c>
      <c r="D23" s="97">
        <v>0</v>
      </c>
      <c r="E23" s="82">
        <v>0</v>
      </c>
      <c r="F23" s="97">
        <v>0</v>
      </c>
      <c r="G23" s="82">
        <v>217.8</v>
      </c>
      <c r="H23" s="76">
        <v>81</v>
      </c>
      <c r="I23" s="76">
        <v>9</v>
      </c>
      <c r="J23" s="76">
        <v>42.300000000000004</v>
      </c>
      <c r="K23" s="76">
        <v>0</v>
      </c>
      <c r="L23" s="76">
        <v>52.96</v>
      </c>
      <c r="M23" s="76">
        <v>0</v>
      </c>
      <c r="N23" s="76">
        <v>18.72</v>
      </c>
      <c r="O23" s="76">
        <v>0</v>
      </c>
      <c r="P23" s="77">
        <v>1.3</v>
      </c>
    </row>
    <row r="24" spans="1:54" x14ac:dyDescent="0.2">
      <c r="A24" s="75" t="s">
        <v>20</v>
      </c>
      <c r="B24" s="76">
        <v>0</v>
      </c>
      <c r="C24" s="76">
        <v>0.16800000000000001</v>
      </c>
      <c r="D24" s="97">
        <v>0</v>
      </c>
      <c r="E24" s="82">
        <v>0</v>
      </c>
      <c r="F24" s="97">
        <v>0</v>
      </c>
      <c r="G24" s="82">
        <v>206.4</v>
      </c>
      <c r="H24" s="76">
        <v>81</v>
      </c>
      <c r="I24" s="76">
        <v>7.7</v>
      </c>
      <c r="J24" s="76">
        <v>44.2</v>
      </c>
      <c r="K24" s="76">
        <v>0</v>
      </c>
      <c r="L24" s="76">
        <v>49.28</v>
      </c>
      <c r="M24" s="76">
        <v>0</v>
      </c>
      <c r="N24" s="76">
        <v>10.8</v>
      </c>
      <c r="O24" s="76">
        <v>0</v>
      </c>
      <c r="P24" s="77">
        <v>1.5</v>
      </c>
    </row>
    <row r="25" spans="1:54" x14ac:dyDescent="0.2">
      <c r="A25" s="75" t="s">
        <v>21</v>
      </c>
      <c r="B25" s="76">
        <v>0</v>
      </c>
      <c r="C25" s="76">
        <v>0.17200000000000001</v>
      </c>
      <c r="D25" s="97">
        <v>0</v>
      </c>
      <c r="E25" s="82">
        <v>0</v>
      </c>
      <c r="F25" s="97">
        <v>0</v>
      </c>
      <c r="G25" s="82">
        <v>198.9</v>
      </c>
      <c r="H25" s="76">
        <v>85.9</v>
      </c>
      <c r="I25" s="76">
        <v>8.8000000000000007</v>
      </c>
      <c r="J25" s="76">
        <v>49.5</v>
      </c>
      <c r="K25" s="76">
        <v>0</v>
      </c>
      <c r="L25" s="76">
        <v>42.56</v>
      </c>
      <c r="M25" s="76">
        <v>0</v>
      </c>
      <c r="N25" s="76">
        <v>0</v>
      </c>
      <c r="O25" s="76">
        <v>0</v>
      </c>
      <c r="P25" s="77">
        <v>1.9000000000000001</v>
      </c>
    </row>
    <row r="26" spans="1:54" x14ac:dyDescent="0.2">
      <c r="A26" s="75" t="s">
        <v>22</v>
      </c>
      <c r="B26" s="76">
        <v>0</v>
      </c>
      <c r="C26" s="76">
        <v>0.17200000000000001</v>
      </c>
      <c r="D26" s="97">
        <v>0</v>
      </c>
      <c r="E26" s="82">
        <v>0</v>
      </c>
      <c r="F26" s="97">
        <v>0</v>
      </c>
      <c r="G26" s="82">
        <v>213</v>
      </c>
      <c r="H26" s="76">
        <v>83.9</v>
      </c>
      <c r="I26" s="76">
        <v>10.700000000000001</v>
      </c>
      <c r="J26" s="76">
        <v>48</v>
      </c>
      <c r="K26" s="76">
        <v>0</v>
      </c>
      <c r="L26" s="76">
        <v>42.96</v>
      </c>
      <c r="M26" s="76">
        <v>0</v>
      </c>
      <c r="N26" s="76">
        <v>16.32</v>
      </c>
      <c r="O26" s="76">
        <v>0</v>
      </c>
      <c r="P26" s="77">
        <v>1</v>
      </c>
    </row>
    <row r="27" spans="1:54" x14ac:dyDescent="0.2">
      <c r="A27" s="75" t="s">
        <v>23</v>
      </c>
      <c r="B27" s="76">
        <v>0</v>
      </c>
      <c r="C27" s="76">
        <v>0.17200000000000001</v>
      </c>
      <c r="D27" s="97">
        <v>0</v>
      </c>
      <c r="E27" s="82">
        <v>0</v>
      </c>
      <c r="F27" s="97">
        <v>0</v>
      </c>
      <c r="G27" s="82">
        <v>210.3</v>
      </c>
      <c r="H27" s="76">
        <v>83.4</v>
      </c>
      <c r="I27" s="76">
        <v>9.6</v>
      </c>
      <c r="J27" s="76">
        <v>43.4</v>
      </c>
      <c r="K27" s="76">
        <v>0</v>
      </c>
      <c r="L27" s="76">
        <v>43.52</v>
      </c>
      <c r="M27" s="76">
        <v>0</v>
      </c>
      <c r="N27" s="76">
        <v>18.96</v>
      </c>
      <c r="O27" s="76">
        <v>0</v>
      </c>
      <c r="P27" s="77">
        <v>1.2</v>
      </c>
    </row>
    <row r="28" spans="1:54" s="85" customFormat="1" x14ac:dyDescent="0.2">
      <c r="A28" s="81" t="s">
        <v>24</v>
      </c>
      <c r="B28" s="82">
        <v>0</v>
      </c>
      <c r="C28" s="82">
        <v>0.16800000000000001</v>
      </c>
      <c r="D28" s="82">
        <v>0</v>
      </c>
      <c r="E28" s="82">
        <v>0</v>
      </c>
      <c r="F28" s="82">
        <v>0</v>
      </c>
      <c r="G28" s="82">
        <v>192.6</v>
      </c>
      <c r="H28" s="82">
        <v>75.8</v>
      </c>
      <c r="I28" s="82">
        <v>7.9</v>
      </c>
      <c r="J28" s="82">
        <v>42.9</v>
      </c>
      <c r="K28" s="82">
        <v>0</v>
      </c>
      <c r="L28" s="82">
        <v>39.68</v>
      </c>
      <c r="M28" s="82">
        <v>0</v>
      </c>
      <c r="N28" s="82">
        <v>16.16</v>
      </c>
      <c r="O28" s="82">
        <v>0</v>
      </c>
      <c r="P28" s="83">
        <v>1</v>
      </c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/>
      <c r="AK28" s="84"/>
      <c r="AL28" s="84"/>
      <c r="AM28" s="84"/>
      <c r="AN28" s="84"/>
      <c r="AO28" s="84"/>
      <c r="AP28" s="84"/>
      <c r="AQ28" s="84"/>
      <c r="AR28" s="84"/>
      <c r="AS28" s="84"/>
      <c r="AT28" s="84"/>
      <c r="AU28" s="84"/>
      <c r="AV28" s="84"/>
      <c r="AW28" s="84"/>
      <c r="AX28" s="84"/>
      <c r="AY28" s="84"/>
      <c r="AZ28" s="84"/>
      <c r="BA28" s="84"/>
      <c r="BB28" s="84"/>
    </row>
    <row r="29" spans="1:54" x14ac:dyDescent="0.2">
      <c r="A29" s="75" t="s">
        <v>25</v>
      </c>
      <c r="B29" s="76">
        <v>0</v>
      </c>
      <c r="C29" s="76">
        <v>0.17200000000000001</v>
      </c>
      <c r="D29" s="97">
        <v>0</v>
      </c>
      <c r="E29" s="82">
        <v>0</v>
      </c>
      <c r="F29" s="97">
        <v>0</v>
      </c>
      <c r="G29" s="82">
        <v>171</v>
      </c>
      <c r="H29" s="76">
        <v>68.3</v>
      </c>
      <c r="I29" s="76">
        <v>6.8</v>
      </c>
      <c r="J29" s="76">
        <v>38.9</v>
      </c>
      <c r="K29" s="76">
        <v>0</v>
      </c>
      <c r="L29" s="76">
        <v>32.799999999999997</v>
      </c>
      <c r="M29" s="76">
        <v>0</v>
      </c>
      <c r="N29" s="76">
        <v>14.32</v>
      </c>
      <c r="O29" s="76">
        <v>0</v>
      </c>
      <c r="P29" s="77">
        <v>2.1</v>
      </c>
    </row>
    <row r="30" spans="1:54" ht="13.5" thickBot="1" x14ac:dyDescent="0.25">
      <c r="A30" s="78" t="s">
        <v>26</v>
      </c>
      <c r="B30" s="79">
        <v>0</v>
      </c>
      <c r="C30" s="79">
        <v>0.17200000000000001</v>
      </c>
      <c r="D30" s="98">
        <v>0</v>
      </c>
      <c r="E30" s="90">
        <v>0</v>
      </c>
      <c r="F30" s="98">
        <v>0</v>
      </c>
      <c r="G30" s="90">
        <v>147.9</v>
      </c>
      <c r="H30" s="79">
        <v>65.8</v>
      </c>
      <c r="I30" s="79">
        <v>5.9</v>
      </c>
      <c r="J30" s="79">
        <v>28.400000000000002</v>
      </c>
      <c r="K30" s="79">
        <v>0</v>
      </c>
      <c r="L30" s="79">
        <v>27.52</v>
      </c>
      <c r="M30" s="79">
        <v>0</v>
      </c>
      <c r="N30" s="79">
        <v>11.6</v>
      </c>
      <c r="O30" s="79">
        <v>0</v>
      </c>
      <c r="P30" s="80">
        <v>2.7</v>
      </c>
    </row>
    <row r="31" spans="1:54" s="55" customFormat="1" hidden="1" x14ac:dyDescent="0.2">
      <c r="A31" s="46" t="s">
        <v>2</v>
      </c>
      <c r="B31" s="55">
        <f t="shared" ref="B31:P31" si="0">SUM(B7:B30)</f>
        <v>0</v>
      </c>
      <c r="C31" s="55">
        <f t="shared" si="0"/>
        <v>7.7799999999999994</v>
      </c>
      <c r="D31" s="99">
        <f t="shared" si="0"/>
        <v>0</v>
      </c>
      <c r="E31" s="91">
        <f t="shared" si="0"/>
        <v>0</v>
      </c>
      <c r="F31" s="99">
        <f t="shared" si="0"/>
        <v>0</v>
      </c>
      <c r="G31" s="91">
        <f t="shared" si="0"/>
        <v>4679.3999999999996</v>
      </c>
      <c r="H31" s="55">
        <f t="shared" si="0"/>
        <v>1862.4</v>
      </c>
      <c r="I31" s="55">
        <f t="shared" si="0"/>
        <v>179.9</v>
      </c>
      <c r="J31" s="55">
        <f t="shared" si="0"/>
        <v>997.8</v>
      </c>
      <c r="K31" s="55">
        <f t="shared" si="0"/>
        <v>0</v>
      </c>
      <c r="L31" s="55">
        <f t="shared" si="0"/>
        <v>1013.2799999999999</v>
      </c>
      <c r="M31" s="55">
        <f t="shared" si="0"/>
        <v>0</v>
      </c>
      <c r="N31" s="55">
        <f t="shared" si="0"/>
        <v>346.96000000000009</v>
      </c>
      <c r="O31" s="55">
        <f t="shared" si="0"/>
        <v>0</v>
      </c>
      <c r="P31" s="55">
        <f t="shared" si="0"/>
        <v>35.6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Монастырская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20.06.2018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2018-06-28T12:11:08Z</dcterms:modified>
</cp:coreProperties>
</file>